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bogota-my.sharepoint.com/personal/cintia_castro_aguasdebogota_com_co/Documents/Escritorio/CINTIA CASTRO/VIGENCIA 2026/MARZO 2026/IPP COMPRA DE RADIOS/3. ESTUDIO DE SECTOR/"/>
    </mc:Choice>
  </mc:AlternateContent>
  <xr:revisionPtr revIDLastSave="5" documentId="8_{B0FE1B6D-125F-4A22-BD1B-C3D6C6394F08}" xr6:coauthVersionLast="47" xr6:coauthVersionMax="47" xr10:uidLastSave="{DBFB4FF8-A2FD-4535-84C0-7B11471580DC}"/>
  <bookViews>
    <workbookView xWindow="28680" yWindow="-120" windowWidth="29040" windowHeight="15720" tabRatio="565" xr2:uid="{00000000-000D-0000-FFFF-FFFF00000000}"/>
  </bookViews>
  <sheets>
    <sheet name="GC-FM-022" sheetId="15" r:id="rId1"/>
  </sheets>
  <definedNames>
    <definedName name="_xlnm.Print_Area" localSheetId="0">'GC-FM-022'!$A$1:$S$37</definedName>
    <definedName name="_xlnm.Print_Titles" localSheetId="0">'GC-FM-022'!$B:$F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5" l="1"/>
  <c r="L13" i="15"/>
  <c r="N13" i="15" s="1"/>
  <c r="N14" i="15" s="1"/>
  <c r="Q13" i="15"/>
  <c r="P13" i="15"/>
  <c r="R13" i="15" s="1"/>
  <c r="R14" i="15" s="1"/>
  <c r="I13" i="15"/>
  <c r="H13" i="15"/>
  <c r="J13" i="15" s="1"/>
  <c r="J14" i="15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<sst xmlns="http://schemas.openxmlformats.org/spreadsheetml/2006/main" count="40" uniqueCount="32">
  <si>
    <t>FORMATO
ESTUDIO DE MERCADO</t>
  </si>
  <si>
    <t>Código: GC-FM-022</t>
  </si>
  <si>
    <t>Versión: 05</t>
  </si>
  <si>
    <t>Vigencia: 30-12-2024</t>
  </si>
  <si>
    <t>FECHA: 14 DE ENERO 2026</t>
  </si>
  <si>
    <t xml:space="preserve">OBJETO: Adquirir radios de comunicación y accesorios para el desarrollo de las actividades técnico-operativas adelantadas por la empresa Aguas de Bogotá S.A. ESP </t>
  </si>
  <si>
    <t>INFORMACIÓN BÁSICA</t>
  </si>
  <si>
    <t>PROVEEDOR 1 COMSEG TELECOMUNICACIONES SEGURAS SAS NIT: 830.042.184-8</t>
  </si>
  <si>
    <t>PROVEEDOR 2 ABC TELECOMUNICACIONES LTDA NIT: 900,079,521-0</t>
  </si>
  <si>
    <t xml:space="preserve">PROVEEDOR 3 DATATAJITEH COMPUTADORES </t>
  </si>
  <si>
    <t>Ítem</t>
  </si>
  <si>
    <t>Nombre del Producto</t>
  </si>
  <si>
    <t>Descripción del Producto (s)</t>
  </si>
  <si>
    <t>Cantidad Total</t>
  </si>
  <si>
    <t>Tarifa IVA (cuando aplique conforme al ET)</t>
  </si>
  <si>
    <t>Precio Unitario         Antes de Iva</t>
  </si>
  <si>
    <t>Precio unitario IVA incluido</t>
  </si>
  <si>
    <t>Precio total sin IVA</t>
  </si>
  <si>
    <t xml:space="preserve">Precio Total 
IVA incluido                     </t>
  </si>
  <si>
    <t xml:space="preserve">Radios de comunicación, manos libres y Funda Protectora. </t>
  </si>
  <si>
    <t>Ultradelgados, resistentes, impermeables.
	Intrínsicamente seguros.
	Que ofrezcan voz y datos de operación crítica.
	Con funcionalidad de audio Bluetooth para permitir hablar sin cables.
	Con función Wi-Fi integrada para posibilitar la administración remota y las capacidades de ubicación y seguimiento tanto para interiores como para exteriores.
	Con botón de emergencia saliente que permita pedir ayuda con solo un toque. 
	Con Transmit Interrupt para interrumpir la comunicación de otros trabajadores si fuese necesario.
	Con acelerómetro integrado que pueda detectar si la persona se cae y pedir ayuda automáticamente.
	Con amplificador de audio que permita oír la voz más fuerte y con mayor claridad.
	Con cancelación de ruido industrial que mejore la inteligibilidad. 
	Con buena autonomía de batería.
	Contar con su respectivo estuche o funda
	Contar con manos libres
	Contar con cargador compatible</t>
  </si>
  <si>
    <t>TOTAL COTIZACIÓN</t>
  </si>
  <si>
    <t>IMPORTANTE QUE ESTE PROVEEDOR CON TRM DEL DIA 27 DE ENERO 2026 QUE SE ENCUENTRA EN 3,326780</t>
  </si>
  <si>
    <t xml:space="preserve">AIU </t>
  </si>
  <si>
    <t>SUBTOTAL</t>
  </si>
  <si>
    <r>
      <t xml:space="preserve">De acuerdo al flujograma del procedimiento en ¿El proceso requiere Estudio del Sector? 
</t>
    </r>
    <r>
      <rPr>
        <b/>
        <sz val="11"/>
        <color theme="1"/>
        <rFont val="Avenir book"/>
      </rPr>
      <t>NOTA 1</t>
    </r>
    <r>
      <rPr>
        <sz val="11"/>
        <color theme="1"/>
        <rFont val="Avenir book"/>
      </rPr>
      <t>: El Estudio del Sector no será obligatorio en los procesos de selección cuya cuantía sea hasta 65 SMMLV ó cuando el proceso sea para el abastecimiento de bienes y/o servicios recurrentes y/o de características técnicas y uniformes y/o cuando exista un mercado suficientemente conocido y competitivo y/o cuando se realice los presupuestos por parte de las Gerencias Operativas, para éstos casos, se realizará un análisis de los precios históricos y/o precios de mercado y/o presupuestos cuyos valores se obtienen de precios fijados por otras entidades.</t>
    </r>
  </si>
  <si>
    <t xml:space="preserve">Elaboró  </t>
  </si>
  <si>
    <t>Revisó y Aprobó:</t>
  </si>
  <si>
    <t>Nombre: Cintia Carolina Castro Romero</t>
  </si>
  <si>
    <t xml:space="preserve">Nombre: Janeth Sofia Torres Sanchez </t>
  </si>
  <si>
    <t xml:space="preserve">Cargo: Profesional de Compras </t>
  </si>
  <si>
    <t xml:space="preserve">Cargo: Jefe de Compras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</si>
</sst>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.00\ &quot;Pts&quot;_-;\-* #,##0.00\ &quot;Pts&quot;_-;_-* &quot;-&quot;??\ &quot;Pts&quot;_-;_-@_-"/>
    <numFmt numFmtId="167" formatCode="_(* #,##0_);_(* \(#,##0\);_(* &quot;-&quot;??_);_(@_)"/>
    <numFmt numFmtId="168" formatCode="[$$-240A]\ #,##0"/>
    <numFmt numFmtId="169" formatCode="[$$-240A]\ #,##0_);\([$$-240A]\ #,##0\)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name val="Avenir book"/>
    </font>
    <font>
      <b/>
      <sz val="11"/>
      <name val="Avenir book"/>
    </font>
    <font>
      <sz val="11"/>
      <color theme="1"/>
      <name val="Avenir book"/>
    </font>
    <font>
      <b/>
      <sz val="11"/>
      <color theme="0"/>
      <name val="Avenir book"/>
    </font>
    <font>
      <b/>
      <sz val="11"/>
      <color theme="1"/>
      <name val="Avenir book"/>
    </font>
    <font>
      <b/>
      <sz val="11"/>
      <color theme="0" tint="-0.499984740745262"/>
      <name val="Avenir book"/>
    </font>
    <font>
      <b/>
      <sz val="11"/>
      <color rgb="FF000000"/>
      <name val="Avenir book"/>
    </font>
    <font>
      <sz val="11"/>
      <color rgb="FF000000"/>
      <name val="Avenir book"/>
    </font>
    <font>
      <sz val="11"/>
      <color theme="0" tint="-0.34998626667073579"/>
      <name val="Avenir book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rgb="FF000000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rgb="FF000000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4" fontId="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13">
    <xf numFmtId="0" fontId="0" fillId="0" borderId="0" xfId="0"/>
    <xf numFmtId="0" fontId="5" fillId="2" borderId="0" xfId="9" applyFont="1" applyFill="1" applyAlignment="1">
      <alignment wrapText="1"/>
    </xf>
    <xf numFmtId="0" fontId="5" fillId="2" borderId="2" xfId="9" applyFont="1" applyFill="1" applyBorder="1" applyAlignment="1">
      <alignment wrapText="1"/>
    </xf>
    <xf numFmtId="0" fontId="7" fillId="2" borderId="3" xfId="17" applyFont="1" applyFill="1" applyBorder="1" applyAlignment="1">
      <alignment vertical="center"/>
    </xf>
    <xf numFmtId="0" fontId="7" fillId="2" borderId="0" xfId="17" applyFont="1" applyFill="1" applyAlignment="1">
      <alignment vertical="center"/>
    </xf>
    <xf numFmtId="0" fontId="7" fillId="2" borderId="4" xfId="17" applyFont="1" applyFill="1" applyBorder="1" applyAlignment="1">
      <alignment vertical="center"/>
    </xf>
    <xf numFmtId="0" fontId="9" fillId="2" borderId="0" xfId="17" applyFont="1" applyFill="1" applyAlignment="1">
      <alignment vertical="center" wrapText="1"/>
    </xf>
    <xf numFmtId="169" fontId="9" fillId="3" borderId="19" xfId="4" applyNumberFormat="1" applyFont="1" applyFill="1" applyBorder="1" applyAlignment="1">
      <alignment vertical="center" wrapText="1"/>
    </xf>
    <xf numFmtId="167" fontId="7" fillId="4" borderId="6" xfId="4" applyNumberFormat="1" applyFont="1" applyFill="1" applyBorder="1" applyAlignment="1">
      <alignment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7" fontId="7" fillId="4" borderId="1" xfId="4" applyNumberFormat="1" applyFont="1" applyFill="1" applyBorder="1" applyAlignment="1">
      <alignment vertical="center" wrapText="1"/>
    </xf>
    <xf numFmtId="0" fontId="7" fillId="0" borderId="3" xfId="17" applyFont="1" applyBorder="1" applyAlignment="1">
      <alignment vertical="center"/>
    </xf>
    <xf numFmtId="167" fontId="7" fillId="0" borderId="0" xfId="4" applyNumberFormat="1" applyFont="1" applyBorder="1" applyAlignment="1">
      <alignment vertical="center" wrapText="1"/>
    </xf>
    <xf numFmtId="0" fontId="7" fillId="0" borderId="0" xfId="17" applyFont="1" applyAlignment="1">
      <alignment vertical="center"/>
    </xf>
    <xf numFmtId="167" fontId="7" fillId="0" borderId="0" xfId="4" applyNumberFormat="1" applyFont="1" applyBorder="1" applyAlignment="1">
      <alignment horizontal="center" vertical="center" wrapText="1"/>
    </xf>
    <xf numFmtId="0" fontId="7" fillId="0" borderId="4" xfId="17" applyFont="1" applyBorder="1" applyAlignment="1">
      <alignment vertical="center"/>
    </xf>
    <xf numFmtId="0" fontId="7" fillId="2" borderId="0" xfId="17" applyFont="1" applyFill="1" applyAlignment="1">
      <alignment vertical="center" wrapText="1"/>
    </xf>
    <xf numFmtId="0" fontId="9" fillId="2" borderId="7" xfId="17" applyFont="1" applyFill="1" applyBorder="1" applyAlignment="1">
      <alignment vertical="center" wrapText="1"/>
    </xf>
    <xf numFmtId="0" fontId="7" fillId="2" borderId="8" xfId="17" applyFont="1" applyFill="1" applyBorder="1" applyAlignment="1">
      <alignment vertical="center"/>
    </xf>
    <xf numFmtId="0" fontId="7" fillId="2" borderId="9" xfId="17" applyFont="1" applyFill="1" applyBorder="1" applyAlignment="1">
      <alignment vertical="center"/>
    </xf>
    <xf numFmtId="0" fontId="7" fillId="2" borderId="10" xfId="17" applyFont="1" applyFill="1" applyBorder="1" applyAlignment="1">
      <alignment vertical="center"/>
    </xf>
    <xf numFmtId="0" fontId="5" fillId="2" borderId="0" xfId="13" applyFont="1" applyFill="1" applyAlignment="1">
      <alignment vertical="center"/>
    </xf>
    <xf numFmtId="0" fontId="8" fillId="2" borderId="0" xfId="17" applyFont="1" applyFill="1" applyAlignment="1">
      <alignment horizontal="center" vertical="center" wrapText="1"/>
    </xf>
    <xf numFmtId="0" fontId="8" fillId="2" borderId="0" xfId="17" applyFont="1" applyFill="1" applyAlignment="1">
      <alignment horizontal="center" vertical="center"/>
    </xf>
    <xf numFmtId="0" fontId="9" fillId="2" borderId="0" xfId="17" applyFont="1" applyFill="1" applyAlignment="1">
      <alignment horizontal="center" vertical="center"/>
    </xf>
    <xf numFmtId="0" fontId="6" fillId="2" borderId="0" xfId="17" applyFont="1" applyFill="1" applyAlignment="1">
      <alignment horizontal="left" vertical="center"/>
    </xf>
    <xf numFmtId="0" fontId="6" fillId="2" borderId="0" xfId="17" applyFont="1" applyFill="1" applyAlignment="1">
      <alignment horizontal="left" vertical="center" wrapText="1"/>
    </xf>
    <xf numFmtId="49" fontId="5" fillId="2" borderId="0" xfId="17" applyNumberFormat="1" applyFont="1" applyFill="1" applyAlignment="1">
      <alignment horizontal="center" vertical="center" wrapText="1"/>
    </xf>
    <xf numFmtId="0" fontId="6" fillId="2" borderId="0" xfId="17" applyFont="1" applyFill="1" applyAlignment="1">
      <alignment vertical="center" wrapText="1"/>
    </xf>
    <xf numFmtId="0" fontId="6" fillId="2" borderId="0" xfId="17" applyFont="1" applyFill="1" applyAlignment="1">
      <alignment horizontal="center" vertical="center"/>
    </xf>
    <xf numFmtId="0" fontId="7" fillId="2" borderId="0" xfId="17" applyFont="1" applyFill="1" applyAlignment="1">
      <alignment horizontal="center" vertical="center"/>
    </xf>
    <xf numFmtId="0" fontId="7" fillId="0" borderId="0" xfId="17" applyFont="1" applyAlignment="1">
      <alignment horizontal="center" vertical="center"/>
    </xf>
    <xf numFmtId="0" fontId="7" fillId="0" borderId="0" xfId="17" applyFont="1" applyAlignment="1">
      <alignment vertical="center" wrapText="1"/>
    </xf>
    <xf numFmtId="0" fontId="7" fillId="2" borderId="0" xfId="17" applyFont="1" applyFill="1" applyAlignment="1">
      <alignment horizontal="left" vertical="center" wrapText="1"/>
    </xf>
    <xf numFmtId="0" fontId="9" fillId="2" borderId="0" xfId="17" applyFont="1" applyFill="1" applyAlignment="1">
      <alignment vertical="center"/>
    </xf>
    <xf numFmtId="0" fontId="9" fillId="2" borderId="0" xfId="17" applyFont="1" applyFill="1" applyAlignment="1">
      <alignment horizontal="left" vertical="center" wrapText="1"/>
    </xf>
    <xf numFmtId="0" fontId="9" fillId="2" borderId="0" xfId="17" applyFont="1" applyFill="1" applyAlignment="1">
      <alignment horizontal="right" vertical="center"/>
    </xf>
    <xf numFmtId="0" fontId="9" fillId="2" borderId="0" xfId="17" applyFont="1" applyFill="1" applyAlignment="1">
      <alignment horizontal="left" vertical="center"/>
    </xf>
    <xf numFmtId="0" fontId="7" fillId="2" borderId="0" xfId="17" applyFont="1" applyFill="1" applyAlignment="1">
      <alignment horizontal="left" vertical="center"/>
    </xf>
    <xf numFmtId="0" fontId="7" fillId="2" borderId="20" xfId="17" applyFont="1" applyFill="1" applyBorder="1" applyAlignment="1">
      <alignment vertical="center"/>
    </xf>
    <xf numFmtId="0" fontId="7" fillId="2" borderId="21" xfId="17" applyFont="1" applyFill="1" applyBorder="1" applyAlignment="1">
      <alignment vertical="center"/>
    </xf>
    <xf numFmtId="0" fontId="7" fillId="2" borderId="21" xfId="17" applyFont="1" applyFill="1" applyBorder="1" applyAlignment="1">
      <alignment vertical="center" wrapText="1"/>
    </xf>
    <xf numFmtId="0" fontId="7" fillId="2" borderId="22" xfId="17" applyFont="1" applyFill="1" applyBorder="1" applyAlignment="1">
      <alignment vertical="center"/>
    </xf>
    <xf numFmtId="0" fontId="5" fillId="2" borderId="4" xfId="9" applyFont="1" applyFill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168" fontId="7" fillId="0" borderId="4" xfId="4" applyNumberFormat="1" applyFont="1" applyBorder="1" applyAlignment="1">
      <alignment horizontal="right" vertical="center" wrapText="1"/>
    </xf>
    <xf numFmtId="0" fontId="10" fillId="2" borderId="4" xfId="17" applyFont="1" applyFill="1" applyBorder="1" applyAlignment="1">
      <alignment horizontal="left" vertical="center" wrapText="1"/>
    </xf>
    <xf numFmtId="169" fontId="9" fillId="0" borderId="4" xfId="4" applyNumberFormat="1" applyFont="1" applyFill="1" applyBorder="1" applyAlignment="1">
      <alignment vertical="center" wrapText="1"/>
    </xf>
    <xf numFmtId="0" fontId="9" fillId="0" borderId="4" xfId="17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7" fillId="2" borderId="6" xfId="17" applyFont="1" applyFill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9" fontId="12" fillId="0" borderId="25" xfId="0" applyNumberFormat="1" applyFont="1" applyBorder="1" applyAlignment="1">
      <alignment horizontal="center" vertical="center"/>
    </xf>
    <xf numFmtId="168" fontId="7" fillId="0" borderId="26" xfId="4" applyNumberFormat="1" applyFont="1" applyBorder="1" applyAlignment="1">
      <alignment horizontal="left" vertical="center" wrapText="1"/>
    </xf>
    <xf numFmtId="168" fontId="7" fillId="0" borderId="6" xfId="4" applyNumberFormat="1" applyFont="1" applyBorder="1" applyAlignment="1">
      <alignment horizontal="right" vertical="center" wrapText="1"/>
    </xf>
    <xf numFmtId="168" fontId="7" fillId="0" borderId="25" xfId="4" applyNumberFormat="1" applyFont="1" applyBorder="1" applyAlignment="1">
      <alignment horizontal="right" vertical="center" wrapText="1"/>
    </xf>
    <xf numFmtId="0" fontId="9" fillId="3" borderId="11" xfId="17" applyFont="1" applyFill="1" applyBorder="1" applyAlignment="1">
      <alignment horizontal="center" vertical="center" wrapText="1"/>
    </xf>
    <xf numFmtId="0" fontId="9" fillId="3" borderId="12" xfId="17" applyFont="1" applyFill="1" applyBorder="1" applyAlignment="1">
      <alignment horizontal="center" vertical="center" wrapText="1"/>
    </xf>
    <xf numFmtId="0" fontId="9" fillId="3" borderId="18" xfId="17" applyFont="1" applyFill="1" applyBorder="1" applyAlignment="1">
      <alignment horizontal="center" vertical="center" wrapText="1"/>
    </xf>
    <xf numFmtId="0" fontId="9" fillId="3" borderId="27" xfId="17" applyFont="1" applyFill="1" applyBorder="1" applyAlignment="1">
      <alignment horizontal="center" vertical="center" wrapText="1"/>
    </xf>
    <xf numFmtId="0" fontId="9" fillId="3" borderId="13" xfId="17" applyFont="1" applyFill="1" applyBorder="1" applyAlignment="1">
      <alignment horizontal="center" vertical="center" wrapText="1"/>
    </xf>
    <xf numFmtId="169" fontId="9" fillId="3" borderId="31" xfId="4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2" borderId="32" xfId="17" applyFont="1" applyFill="1" applyBorder="1" applyAlignment="1">
      <alignment vertical="center"/>
    </xf>
    <xf numFmtId="0" fontId="7" fillId="2" borderId="33" xfId="17" applyFont="1" applyFill="1" applyBorder="1" applyAlignment="1">
      <alignment vertical="center"/>
    </xf>
    <xf numFmtId="0" fontId="7" fillId="2" borderId="34" xfId="17" applyFont="1" applyFill="1" applyBorder="1" applyAlignment="1">
      <alignment vertical="center"/>
    </xf>
    <xf numFmtId="167" fontId="7" fillId="0" borderId="6" xfId="4" applyNumberFormat="1" applyFont="1" applyBorder="1" applyAlignment="1">
      <alignment horizontal="center" vertical="center" wrapText="1"/>
    </xf>
    <xf numFmtId="0" fontId="10" fillId="0" borderId="0" xfId="17" applyFont="1" applyAlignment="1">
      <alignment horizontal="left" vertical="center"/>
    </xf>
    <xf numFmtId="0" fontId="9" fillId="2" borderId="7" xfId="17" applyFont="1" applyFill="1" applyBorder="1" applyAlignment="1">
      <alignment horizontal="center" vertical="center" wrapText="1"/>
    </xf>
    <xf numFmtId="0" fontId="10" fillId="0" borderId="0" xfId="17" applyFont="1" applyAlignment="1">
      <alignment horizontal="left" vertical="center"/>
    </xf>
    <xf numFmtId="0" fontId="6" fillId="2" borderId="11" xfId="17" applyFont="1" applyFill="1" applyBorder="1" applyAlignment="1">
      <alignment horizontal="left" vertical="center"/>
    </xf>
    <xf numFmtId="0" fontId="6" fillId="2" borderId="12" xfId="17" applyFont="1" applyFill="1" applyBorder="1" applyAlignment="1">
      <alignment horizontal="left" vertical="center"/>
    </xf>
    <xf numFmtId="0" fontId="6" fillId="2" borderId="13" xfId="17" applyFont="1" applyFill="1" applyBorder="1" applyAlignment="1">
      <alignment horizontal="left" vertical="center"/>
    </xf>
    <xf numFmtId="0" fontId="6" fillId="3" borderId="11" xfId="17" applyFont="1" applyFill="1" applyBorder="1" applyAlignment="1">
      <alignment horizontal="center" vertical="center" wrapText="1"/>
    </xf>
    <xf numFmtId="0" fontId="6" fillId="3" borderId="12" xfId="17" applyFont="1" applyFill="1" applyBorder="1" applyAlignment="1">
      <alignment horizontal="center" vertical="center" wrapText="1"/>
    </xf>
    <xf numFmtId="0" fontId="6" fillId="3" borderId="18" xfId="17" applyFont="1" applyFill="1" applyBorder="1" applyAlignment="1">
      <alignment horizontal="center" vertical="center" wrapText="1"/>
    </xf>
    <xf numFmtId="0" fontId="10" fillId="2" borderId="0" xfId="17" applyFont="1" applyFill="1" applyAlignment="1">
      <alignment horizontal="left" vertical="center" wrapText="1"/>
    </xf>
    <xf numFmtId="0" fontId="6" fillId="2" borderId="0" xfId="17" applyFont="1" applyFill="1" applyAlignment="1">
      <alignment horizontal="center" vertical="center"/>
    </xf>
    <xf numFmtId="0" fontId="9" fillId="3" borderId="12" xfId="17" applyFont="1" applyFill="1" applyBorder="1" applyAlignment="1">
      <alignment horizontal="center" vertical="center"/>
    </xf>
    <xf numFmtId="0" fontId="9" fillId="3" borderId="13" xfId="17" applyFont="1" applyFill="1" applyBorder="1" applyAlignment="1">
      <alignment horizontal="center" vertical="center"/>
    </xf>
    <xf numFmtId="0" fontId="9" fillId="3" borderId="12" xfId="17" applyFont="1" applyFill="1" applyBorder="1" applyAlignment="1">
      <alignment horizontal="center" vertical="center" wrapText="1"/>
    </xf>
    <xf numFmtId="0" fontId="6" fillId="2" borderId="0" xfId="13" applyFont="1" applyFill="1" applyAlignment="1">
      <alignment horizontal="center" vertical="center" wrapText="1"/>
    </xf>
    <xf numFmtId="0" fontId="9" fillId="3" borderId="23" xfId="17" applyFont="1" applyFill="1" applyBorder="1" applyAlignment="1">
      <alignment horizontal="center" vertical="center" wrapText="1"/>
    </xf>
    <xf numFmtId="0" fontId="9" fillId="3" borderId="11" xfId="17" applyFont="1" applyFill="1" applyBorder="1" applyAlignment="1">
      <alignment horizontal="center" vertical="center"/>
    </xf>
    <xf numFmtId="0" fontId="6" fillId="4" borderId="14" xfId="17" applyFont="1" applyFill="1" applyBorder="1" applyAlignment="1">
      <alignment horizontal="center" vertical="center"/>
    </xf>
    <xf numFmtId="0" fontId="6" fillId="4" borderId="15" xfId="17" applyFont="1" applyFill="1" applyBorder="1" applyAlignment="1">
      <alignment horizontal="center" vertical="center"/>
    </xf>
    <xf numFmtId="0" fontId="7" fillId="2" borderId="0" xfId="17" applyFont="1" applyFill="1" applyAlignment="1">
      <alignment horizontal="center" vertical="center"/>
    </xf>
    <xf numFmtId="0" fontId="6" fillId="4" borderId="16" xfId="17" applyFont="1" applyFill="1" applyBorder="1" applyAlignment="1">
      <alignment horizontal="center" vertical="center"/>
    </xf>
    <xf numFmtId="0" fontId="6" fillId="4" borderId="17" xfId="17" applyFont="1" applyFill="1" applyBorder="1" applyAlignment="1">
      <alignment horizontal="center" vertical="center"/>
    </xf>
    <xf numFmtId="0" fontId="10" fillId="2" borderId="0" xfId="17" applyFont="1" applyFill="1" applyAlignment="1">
      <alignment horizontal="center" vertical="center" wrapText="1"/>
    </xf>
    <xf numFmtId="0" fontId="7" fillId="0" borderId="35" xfId="17" applyFont="1" applyBorder="1" applyAlignment="1">
      <alignment horizontal="left" vertical="center" wrapText="1"/>
    </xf>
    <xf numFmtId="0" fontId="7" fillId="0" borderId="36" xfId="17" applyFont="1" applyBorder="1" applyAlignment="1">
      <alignment horizontal="left" vertical="center" wrapText="1"/>
    </xf>
    <xf numFmtId="0" fontId="7" fillId="0" borderId="37" xfId="17" applyFont="1" applyBorder="1" applyAlignment="1">
      <alignment horizontal="left" vertical="center" wrapText="1"/>
    </xf>
    <xf numFmtId="0" fontId="7" fillId="0" borderId="38" xfId="17" applyFont="1" applyBorder="1" applyAlignment="1">
      <alignment horizontal="left" vertical="center" wrapText="1"/>
    </xf>
    <xf numFmtId="0" fontId="7" fillId="0" borderId="0" xfId="17" applyFont="1" applyAlignment="1">
      <alignment horizontal="left" vertical="center" wrapText="1"/>
    </xf>
    <xf numFmtId="0" fontId="7" fillId="0" borderId="39" xfId="17" applyFont="1" applyBorder="1" applyAlignment="1">
      <alignment horizontal="left" vertical="center" wrapText="1"/>
    </xf>
    <xf numFmtId="0" fontId="7" fillId="0" borderId="25" xfId="17" applyFont="1" applyBorder="1" applyAlignment="1">
      <alignment horizontal="left" vertical="center" wrapText="1"/>
    </xf>
    <xf numFmtId="0" fontId="7" fillId="0" borderId="7" xfId="17" applyFont="1" applyBorder="1" applyAlignment="1">
      <alignment horizontal="left" vertical="center" wrapText="1"/>
    </xf>
    <xf numFmtId="0" fontId="7" fillId="0" borderId="40" xfId="17" applyFont="1" applyBorder="1" applyAlignment="1">
      <alignment horizontal="left" vertical="center" wrapText="1"/>
    </xf>
    <xf numFmtId="0" fontId="13" fillId="2" borderId="28" xfId="17" applyFont="1" applyFill="1" applyBorder="1" applyAlignment="1">
      <alignment horizontal="center" vertical="center" wrapText="1"/>
    </xf>
    <xf numFmtId="0" fontId="13" fillId="2" borderId="29" xfId="17" applyFont="1" applyFill="1" applyBorder="1" applyAlignment="1">
      <alignment horizontal="center" vertical="center" wrapText="1"/>
    </xf>
    <xf numFmtId="0" fontId="13" fillId="2" borderId="30" xfId="17" applyFont="1" applyFill="1" applyBorder="1" applyAlignment="1">
      <alignment horizontal="center" vertical="center" wrapText="1"/>
    </xf>
    <xf numFmtId="0" fontId="5" fillId="2" borderId="5" xfId="9" applyFont="1" applyFill="1" applyBorder="1" applyAlignment="1">
      <alignment horizontal="center" vertical="center" wrapText="1"/>
    </xf>
    <xf numFmtId="0" fontId="5" fillId="0" borderId="5" xfId="9" applyFont="1" applyBorder="1" applyAlignment="1">
      <alignment horizontal="center" vertical="center" wrapText="1"/>
    </xf>
    <xf numFmtId="0" fontId="6" fillId="2" borderId="5" xfId="9" applyFont="1" applyFill="1" applyBorder="1" applyAlignment="1">
      <alignment horizontal="center" vertical="center" wrapText="1"/>
    </xf>
    <xf numFmtId="0" fontId="6" fillId="2" borderId="11" xfId="17" applyFont="1" applyFill="1" applyBorder="1" applyAlignment="1">
      <alignment horizontal="left" vertical="center" wrapText="1"/>
    </xf>
    <xf numFmtId="0" fontId="6" fillId="2" borderId="12" xfId="17" applyFont="1" applyFill="1" applyBorder="1" applyAlignment="1">
      <alignment horizontal="left" vertical="center" wrapText="1"/>
    </xf>
    <xf numFmtId="0" fontId="6" fillId="2" borderId="13" xfId="17" applyFont="1" applyFill="1" applyBorder="1" applyAlignment="1">
      <alignment horizontal="left" vertical="center" wrapText="1"/>
    </xf>
    <xf numFmtId="0" fontId="5" fillId="2" borderId="5" xfId="9" applyFont="1" applyFill="1" applyBorder="1" applyAlignment="1">
      <alignment horizontal="center" wrapText="1"/>
    </xf>
    <xf numFmtId="0" fontId="7" fillId="5" borderId="32" xfId="17" applyFont="1" applyFill="1" applyBorder="1" applyAlignment="1">
      <alignment horizontal="center" vertical="center" wrapText="1"/>
    </xf>
    <xf numFmtId="0" fontId="7" fillId="5" borderId="33" xfId="17" applyFont="1" applyFill="1" applyBorder="1" applyAlignment="1">
      <alignment horizontal="center" vertical="center" wrapText="1"/>
    </xf>
    <xf numFmtId="0" fontId="7" fillId="5" borderId="34" xfId="17" applyFont="1" applyFill="1" applyBorder="1" applyAlignment="1">
      <alignment horizontal="center" vertical="center" wrapText="1"/>
    </xf>
  </cellXfs>
  <cellStyles count="19">
    <cellStyle name="Currency 2" xfId="1" xr:uid="{00000000-0005-0000-0000-000000000000}"/>
    <cellStyle name="Hipervínculo 2" xfId="2" xr:uid="{00000000-0005-0000-0000-000001000000}"/>
    <cellStyle name="Hyperlink 2" xfId="3" xr:uid="{00000000-0005-0000-0000-000002000000}"/>
    <cellStyle name="Millares" xfId="4" builtinId="3"/>
    <cellStyle name="Millares 2" xfId="5" xr:uid="{00000000-0005-0000-0000-000004000000}"/>
    <cellStyle name="Millares 3" xfId="6" xr:uid="{00000000-0005-0000-0000-000005000000}"/>
    <cellStyle name="Moneda 2" xfId="7" xr:uid="{00000000-0005-0000-0000-000006000000}"/>
    <cellStyle name="Moneda 3" xfId="8" xr:uid="{00000000-0005-0000-0000-000007000000}"/>
    <cellStyle name="Normal" xfId="0" builtinId="0"/>
    <cellStyle name="Normal 10" xfId="9" xr:uid="{00000000-0005-0000-0000-000009000000}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3 2 2" xfId="13" xr:uid="{00000000-0005-0000-0000-00000D000000}"/>
    <cellStyle name="Normal 4" xfId="14" xr:uid="{00000000-0005-0000-0000-00000E000000}"/>
    <cellStyle name="Normal 5" xfId="15" xr:uid="{00000000-0005-0000-0000-00000F000000}"/>
    <cellStyle name="Normal 6" xfId="16" xr:uid="{00000000-0005-0000-0000-000010000000}"/>
    <cellStyle name="Normal 7" xfId="17" xr:uid="{00000000-0005-0000-0000-000011000000}"/>
    <cellStyle name="Normal 8" xfId="18" xr:uid="{00000000-0005-0000-0000-000012000000}"/>
  </cellStyles>
  <dxfs count="2"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6" tint="-0.25098422193060094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222250</xdr:colOff>
      <xdr:row>26</xdr:row>
      <xdr:rowOff>63500</xdr:rowOff>
    </xdr:from>
    <xdr:to>
      <xdr:col>2</xdr:col>
      <xdr:colOff>2876550</xdr:colOff>
      <xdr:row>27</xdr:row>
      <xdr:rowOff>106713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6FF4E7-EFD8-227D-A634-BF69977AC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2375" y="9477375"/>
          <a:ext cx="2654300" cy="395638"/>
        </a:xfrm>
        <a:prstGeom prst="rect">
          <a:avLst/>
        </a:prstGeom>
      </xdr:spPr>
    </xdr:pic>
    <xdr:clientData/>
  </xdr:twoCellAnchor>
  <xdr:twoCellAnchor editAs="oneCell">
    <xdr:from>
      <xdr:col>7</xdr:col>
      <xdr:colOff>687916</xdr:colOff>
      <xdr:row>23</xdr:row>
      <xdr:rowOff>80960</xdr:rowOff>
    </xdr:from>
    <xdr:to>
      <xdr:col>9</xdr:col>
      <xdr:colOff>1094315</xdr:colOff>
      <xdr:row>27</xdr:row>
      <xdr:rowOff>6406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4A8358-BAD1-84EB-093C-83437952E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86833" y="9648293"/>
          <a:ext cx="3111499" cy="97954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7418F"/>
  </sheetPr>
  <dimension ref="A1:T43"/>
  <sheetViews>
    <sheetView showGridLines="0" tabSelected="1" zoomScale="60" zoomScaleNormal="60" zoomScaleSheetLayoutView="70" zoomScalePageLayoutView="60" workbookViewId="0">
      <selection activeCell="O27" sqref="O27"/>
    </sheetView>
  </sheetViews>
  <sheetFormatPr defaultColWidth="11.42578125" defaultRowHeight="14.1"/>
  <cols>
    <col min="1" max="1" width="1.42578125" style="4" customWidth="1"/>
    <col min="2" max="2" width="13" style="4" customWidth="1"/>
    <col min="3" max="3" width="53.140625" style="16" customWidth="1"/>
    <col min="4" max="4" width="57.85546875" style="4" customWidth="1"/>
    <col min="5" max="6" width="14.85546875" style="4" customWidth="1"/>
    <col min="7" max="7" width="23.85546875" style="4" customWidth="1"/>
    <col min="8" max="8" width="21.5703125" style="4" customWidth="1"/>
    <col min="9" max="9" width="17.140625" style="4" customWidth="1"/>
    <col min="10" max="10" width="22.140625" style="4" customWidth="1"/>
    <col min="11" max="11" width="20.42578125" style="4" customWidth="1"/>
    <col min="12" max="12" width="20.85546875" style="4" customWidth="1"/>
    <col min="13" max="13" width="19.85546875" style="4" customWidth="1"/>
    <col min="14" max="14" width="23.140625" style="4" customWidth="1"/>
    <col min="15" max="15" width="20.140625" style="4" customWidth="1"/>
    <col min="16" max="16" width="21.85546875" style="4" customWidth="1"/>
    <col min="17" max="17" width="23.140625" style="4" customWidth="1"/>
    <col min="18" max="18" width="22.140625" style="4" customWidth="1"/>
    <col min="19" max="19" width="1.28515625" style="4" customWidth="1"/>
    <col min="20" max="20" width="26.85546875" style="4" customWidth="1"/>
    <col min="21" max="16384" width="11.42578125" style="4"/>
  </cols>
  <sheetData>
    <row r="1" spans="1:20" ht="8.4499999999999993" customHeight="1" thickTop="1" thickBot="1">
      <c r="A1" s="39"/>
      <c r="B1" s="40"/>
      <c r="C1" s="4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2"/>
    </row>
    <row r="2" spans="1:20" s="1" customFormat="1" ht="22.5" customHeight="1" thickTop="1" thickBot="1">
      <c r="A2" s="2"/>
      <c r="B2" s="109" t="e" vm="1">
        <v>#VALUE!</v>
      </c>
      <c r="C2" s="109"/>
      <c r="D2" s="109"/>
      <c r="E2" s="105" t="s">
        <v>0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3" t="s">
        <v>1</v>
      </c>
      <c r="R2" s="103"/>
      <c r="S2" s="43"/>
    </row>
    <row r="3" spans="1:20" s="1" customFormat="1" ht="22.5" customHeight="1" thickTop="1" thickBot="1">
      <c r="A3" s="2"/>
      <c r="B3" s="109"/>
      <c r="C3" s="109"/>
      <c r="D3" s="109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4" t="s">
        <v>2</v>
      </c>
      <c r="R3" s="104"/>
      <c r="S3" s="44"/>
    </row>
    <row r="4" spans="1:20" s="1" customFormat="1" ht="22.5" customHeight="1" thickTop="1" thickBot="1">
      <c r="A4" s="2"/>
      <c r="B4" s="109"/>
      <c r="C4" s="109"/>
      <c r="D4" s="109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4" t="s">
        <v>3</v>
      </c>
      <c r="R4" s="104"/>
      <c r="S4" s="44"/>
    </row>
    <row r="5" spans="1:20" ht="15" thickTop="1" thickBot="1">
      <c r="A5" s="3"/>
      <c r="B5" s="21"/>
      <c r="C5" s="22"/>
      <c r="D5" s="23"/>
      <c r="E5" s="23"/>
      <c r="F5" s="23"/>
      <c r="S5" s="5"/>
    </row>
    <row r="6" spans="1:20" ht="30" customHeight="1" thickTop="1" thickBot="1">
      <c r="A6" s="3"/>
      <c r="B6" s="71" t="s">
        <v>4</v>
      </c>
      <c r="C6" s="72"/>
      <c r="D6" s="72"/>
      <c r="E6" s="72"/>
      <c r="F6" s="73"/>
      <c r="G6" s="24"/>
      <c r="H6" s="24"/>
      <c r="I6" s="24"/>
      <c r="J6" s="82"/>
      <c r="K6" s="82"/>
      <c r="L6" s="82"/>
      <c r="M6" s="82"/>
      <c r="O6" s="6"/>
      <c r="P6" s="6"/>
      <c r="S6" s="5"/>
    </row>
    <row r="7" spans="1:20" ht="9.75" customHeight="1" thickTop="1" thickBot="1">
      <c r="A7" s="3"/>
      <c r="B7" s="25"/>
      <c r="C7" s="26"/>
      <c r="D7" s="27"/>
      <c r="E7" s="27"/>
      <c r="F7" s="27"/>
      <c r="N7" s="6"/>
      <c r="O7" s="6"/>
      <c r="P7" s="6"/>
      <c r="S7" s="5"/>
    </row>
    <row r="8" spans="1:20" ht="60.75" customHeight="1" thickTop="1" thickBot="1">
      <c r="A8" s="3"/>
      <c r="B8" s="106" t="s">
        <v>5</v>
      </c>
      <c r="C8" s="107"/>
      <c r="D8" s="107"/>
      <c r="E8" s="107"/>
      <c r="F8" s="108"/>
      <c r="G8" s="28"/>
      <c r="H8" s="28"/>
      <c r="I8" s="28"/>
      <c r="J8" s="28"/>
      <c r="K8" s="28"/>
      <c r="L8" s="28"/>
      <c r="M8" s="28"/>
      <c r="N8" s="6"/>
      <c r="O8" s="6"/>
      <c r="P8" s="6"/>
      <c r="S8" s="5"/>
    </row>
    <row r="9" spans="1:20" ht="8.25" customHeight="1" thickTop="1">
      <c r="A9" s="3"/>
      <c r="B9" s="78"/>
      <c r="C9" s="78"/>
      <c r="D9" s="78"/>
      <c r="E9" s="78"/>
      <c r="F9" s="29"/>
      <c r="S9" s="5"/>
    </row>
    <row r="10" spans="1:20" ht="9" customHeight="1" thickBot="1">
      <c r="A10" s="3"/>
      <c r="B10" s="29"/>
      <c r="C10" s="29"/>
      <c r="D10" s="29"/>
      <c r="E10" s="29"/>
      <c r="F10" s="29"/>
      <c r="S10" s="5"/>
    </row>
    <row r="11" spans="1:20" ht="50.25" customHeight="1" thickTop="1" thickBot="1">
      <c r="A11" s="3"/>
      <c r="B11" s="84" t="s">
        <v>6</v>
      </c>
      <c r="C11" s="79"/>
      <c r="D11" s="79"/>
      <c r="E11" s="79"/>
      <c r="F11" s="80"/>
      <c r="G11" s="83" t="s">
        <v>7</v>
      </c>
      <c r="H11" s="81"/>
      <c r="I11" s="81"/>
      <c r="J11" s="81"/>
      <c r="K11" s="81" t="s">
        <v>8</v>
      </c>
      <c r="L11" s="81"/>
      <c r="M11" s="81"/>
      <c r="N11" s="81"/>
      <c r="O11" s="79" t="s">
        <v>9</v>
      </c>
      <c r="P11" s="79"/>
      <c r="Q11" s="79"/>
      <c r="R11" s="80"/>
      <c r="S11" s="48"/>
      <c r="T11" s="77"/>
    </row>
    <row r="12" spans="1:20" ht="102" customHeight="1" thickTop="1" thickBot="1">
      <c r="A12" s="3"/>
      <c r="B12" s="57" t="s">
        <v>10</v>
      </c>
      <c r="C12" s="58" t="s">
        <v>11</v>
      </c>
      <c r="D12" s="58" t="s">
        <v>12</v>
      </c>
      <c r="E12" s="58" t="s">
        <v>13</v>
      </c>
      <c r="F12" s="59" t="s">
        <v>14</v>
      </c>
      <c r="G12" s="60" t="s">
        <v>15</v>
      </c>
      <c r="H12" s="58" t="s">
        <v>16</v>
      </c>
      <c r="I12" s="58" t="s">
        <v>17</v>
      </c>
      <c r="J12" s="58" t="s">
        <v>18</v>
      </c>
      <c r="K12" s="58" t="s">
        <v>15</v>
      </c>
      <c r="L12" s="58" t="s">
        <v>16</v>
      </c>
      <c r="M12" s="58" t="s">
        <v>17</v>
      </c>
      <c r="N12" s="58" t="s">
        <v>18</v>
      </c>
      <c r="O12" s="58" t="s">
        <v>15</v>
      </c>
      <c r="P12" s="58" t="s">
        <v>16</v>
      </c>
      <c r="Q12" s="58" t="s">
        <v>17</v>
      </c>
      <c r="R12" s="61" t="s">
        <v>18</v>
      </c>
      <c r="S12" s="49"/>
      <c r="T12" s="77"/>
    </row>
    <row r="13" spans="1:20" ht="222" customHeight="1" thickTop="1" thickBot="1">
      <c r="A13" s="3"/>
      <c r="B13" s="50">
        <v>1</v>
      </c>
      <c r="C13" s="51" t="s">
        <v>19</v>
      </c>
      <c r="D13" s="63" t="s">
        <v>20</v>
      </c>
      <c r="E13" s="52">
        <v>4</v>
      </c>
      <c r="F13" s="53">
        <v>0.19</v>
      </c>
      <c r="G13" s="54">
        <v>5649000</v>
      </c>
      <c r="H13" s="55">
        <f>+G13*(1+$F13)</f>
        <v>6722310</v>
      </c>
      <c r="I13" s="55">
        <f t="shared" ref="I13" si="0">+G13*$E13</f>
        <v>22596000</v>
      </c>
      <c r="J13" s="55">
        <f t="shared" ref="J13" si="1">+H13*$E13</f>
        <v>26889240</v>
      </c>
      <c r="K13" s="55">
        <v>4960000</v>
      </c>
      <c r="L13" s="55">
        <f>+K13*(1+$F13)</f>
        <v>5902400</v>
      </c>
      <c r="M13" s="55">
        <f>+K13*$E13</f>
        <v>19840000</v>
      </c>
      <c r="N13" s="55">
        <f>+L13*$E13</f>
        <v>23609600</v>
      </c>
      <c r="O13" s="56">
        <v>3326780</v>
      </c>
      <c r="P13" s="55">
        <f>+O13*(1+$F13)</f>
        <v>3958868.1999999997</v>
      </c>
      <c r="Q13" s="55">
        <f>+O13*$E13</f>
        <v>13307120</v>
      </c>
      <c r="R13" s="55">
        <f>+P13*$E13</f>
        <v>15835472.799999999</v>
      </c>
      <c r="S13" s="45"/>
    </row>
    <row r="14" spans="1:20" ht="50.25" customHeight="1" thickTop="1" thickBot="1">
      <c r="A14" s="3"/>
      <c r="B14" s="74" t="s">
        <v>21</v>
      </c>
      <c r="C14" s="75"/>
      <c r="D14" s="75"/>
      <c r="E14" s="75"/>
      <c r="F14" s="76"/>
      <c r="G14" s="100"/>
      <c r="H14" s="101"/>
      <c r="I14" s="102"/>
      <c r="J14" s="62">
        <f>SUM(J13:J13)</f>
        <v>26889240</v>
      </c>
      <c r="K14" s="64"/>
      <c r="L14" s="65"/>
      <c r="M14" s="66"/>
      <c r="N14" s="7">
        <f>SUM(N13:N13)</f>
        <v>23609600</v>
      </c>
      <c r="O14" s="110" t="s">
        <v>22</v>
      </c>
      <c r="P14" s="111"/>
      <c r="Q14" s="112"/>
      <c r="R14" s="7">
        <f>SUM(R13:R13)</f>
        <v>15835472.799999999</v>
      </c>
      <c r="S14" s="47"/>
    </row>
    <row r="15" spans="1:20" ht="18.75" hidden="1" customHeight="1">
      <c r="A15" s="3"/>
      <c r="B15" s="88" t="s">
        <v>23</v>
      </c>
      <c r="C15" s="89"/>
      <c r="E15" s="87"/>
      <c r="F15" s="87"/>
      <c r="G15" s="87"/>
      <c r="H15" s="30"/>
      <c r="I15" s="30"/>
      <c r="J15" s="8"/>
      <c r="M15" s="8"/>
      <c r="P15" s="67"/>
      <c r="R15" s="5"/>
      <c r="S15" s="5"/>
    </row>
    <row r="16" spans="1:20" ht="18.75" hidden="1" customHeight="1">
      <c r="A16" s="3"/>
      <c r="B16" s="85" t="s">
        <v>24</v>
      </c>
      <c r="C16" s="86"/>
      <c r="E16" s="87"/>
      <c r="F16" s="87"/>
      <c r="G16" s="87"/>
      <c r="H16" s="30"/>
      <c r="I16" s="30"/>
      <c r="J16" s="10"/>
      <c r="M16" s="10"/>
      <c r="P16" s="9"/>
      <c r="R16" s="5"/>
      <c r="S16" s="5"/>
    </row>
    <row r="17" spans="1:19" s="13" customFormat="1" ht="18.75" customHeight="1" thickTop="1">
      <c r="A17" s="11"/>
      <c r="B17" s="70"/>
      <c r="C17" s="70"/>
      <c r="D17" s="70"/>
      <c r="E17" s="70"/>
      <c r="F17" s="70"/>
      <c r="G17" s="31"/>
      <c r="H17" s="31"/>
      <c r="I17" s="31"/>
      <c r="J17" s="12"/>
      <c r="M17" s="12"/>
      <c r="P17" s="14"/>
      <c r="S17" s="15"/>
    </row>
    <row r="18" spans="1:19" s="13" customFormat="1" ht="18.75" customHeight="1">
      <c r="A18" s="11"/>
      <c r="B18" s="91" t="s">
        <v>25</v>
      </c>
      <c r="C18" s="92"/>
      <c r="D18" s="93"/>
      <c r="E18" s="68"/>
      <c r="F18" s="68"/>
      <c r="G18" s="31"/>
      <c r="H18" s="31"/>
      <c r="I18" s="31"/>
      <c r="J18" s="12"/>
      <c r="M18" s="12"/>
      <c r="P18" s="14"/>
      <c r="S18" s="15"/>
    </row>
    <row r="19" spans="1:19" s="13" customFormat="1" ht="18.75" customHeight="1">
      <c r="A19" s="11"/>
      <c r="B19" s="94"/>
      <c r="C19" s="95"/>
      <c r="D19" s="96"/>
      <c r="E19" s="68"/>
      <c r="F19" s="68"/>
      <c r="G19" s="31"/>
      <c r="H19" s="31"/>
      <c r="I19" s="31"/>
      <c r="J19" s="12"/>
      <c r="M19" s="12"/>
      <c r="P19" s="14"/>
      <c r="S19" s="15"/>
    </row>
    <row r="20" spans="1:19" s="13" customFormat="1" ht="18.75" customHeight="1">
      <c r="A20" s="11"/>
      <c r="B20" s="94"/>
      <c r="C20" s="95"/>
      <c r="D20" s="96"/>
      <c r="E20" s="68"/>
      <c r="F20" s="68"/>
      <c r="G20" s="31"/>
      <c r="H20" s="31"/>
      <c r="I20" s="31"/>
      <c r="J20" s="12"/>
      <c r="M20" s="12"/>
      <c r="P20" s="14"/>
      <c r="S20" s="15"/>
    </row>
    <row r="21" spans="1:19" s="13" customFormat="1" ht="18.75" customHeight="1">
      <c r="A21" s="11"/>
      <c r="B21" s="94"/>
      <c r="C21" s="95"/>
      <c r="D21" s="96"/>
      <c r="E21" s="68"/>
      <c r="F21" s="68"/>
      <c r="G21" s="31"/>
      <c r="H21" s="31"/>
      <c r="I21" s="31"/>
      <c r="J21" s="12"/>
      <c r="M21" s="12"/>
      <c r="P21" s="14"/>
      <c r="S21" s="15"/>
    </row>
    <row r="22" spans="1:19" ht="12" customHeight="1">
      <c r="A22" s="3"/>
      <c r="B22" s="94"/>
      <c r="C22" s="95"/>
      <c r="D22" s="96"/>
      <c r="G22" s="32"/>
      <c r="H22" s="32"/>
      <c r="I22" s="32"/>
      <c r="J22" s="32"/>
      <c r="Q22" s="90"/>
      <c r="R22" s="90"/>
      <c r="S22" s="46"/>
    </row>
    <row r="23" spans="1:19" ht="18.75" customHeight="1">
      <c r="A23" s="3"/>
      <c r="B23" s="94"/>
      <c r="C23" s="95"/>
      <c r="D23" s="96"/>
      <c r="E23" s="33"/>
      <c r="F23" s="33"/>
      <c r="G23" s="33"/>
      <c r="H23" s="33"/>
      <c r="I23" s="33"/>
      <c r="J23" s="33"/>
      <c r="N23" s="34"/>
      <c r="O23" s="34"/>
      <c r="Q23" s="90"/>
      <c r="R23" s="90"/>
      <c r="S23" s="5"/>
    </row>
    <row r="24" spans="1:19" ht="18.75" customHeight="1">
      <c r="A24" s="3"/>
      <c r="B24" s="97"/>
      <c r="C24" s="98"/>
      <c r="D24" s="99"/>
      <c r="E24" s="33"/>
      <c r="F24" s="33"/>
      <c r="G24" s="33"/>
      <c r="H24" s="33"/>
      <c r="I24" s="33"/>
      <c r="J24" s="33"/>
      <c r="N24" s="34"/>
      <c r="O24" s="34"/>
      <c r="Q24" s="90"/>
      <c r="R24" s="90"/>
      <c r="S24" s="5"/>
    </row>
    <row r="25" spans="1:19" ht="18.75" customHeight="1">
      <c r="A25" s="3"/>
      <c r="D25" s="33"/>
      <c r="E25" s="33"/>
      <c r="F25" s="33"/>
      <c r="G25" s="33"/>
      <c r="H25" s="33"/>
      <c r="I25" s="33"/>
      <c r="J25" s="33"/>
      <c r="N25" s="34"/>
      <c r="O25" s="34"/>
      <c r="Q25" s="90"/>
      <c r="R25" s="90"/>
      <c r="S25" s="5"/>
    </row>
    <row r="26" spans="1:19" ht="18.75" customHeight="1">
      <c r="A26" s="3"/>
      <c r="D26" s="33"/>
      <c r="E26" s="33"/>
      <c r="F26" s="33"/>
      <c r="G26" s="33"/>
      <c r="H26" s="33"/>
      <c r="I26" s="33"/>
      <c r="J26" s="33"/>
      <c r="N26" s="34"/>
      <c r="O26" s="34"/>
      <c r="S26" s="5"/>
    </row>
    <row r="27" spans="1:19" ht="27.75" customHeight="1">
      <c r="A27" s="3"/>
      <c r="B27" s="35"/>
      <c r="C27" s="35"/>
      <c r="D27" s="35"/>
      <c r="E27" s="35"/>
      <c r="F27" s="35"/>
      <c r="G27" s="35"/>
      <c r="H27" s="35"/>
      <c r="I27" s="35"/>
      <c r="J27" s="35"/>
      <c r="S27" s="5"/>
    </row>
    <row r="28" spans="1:19">
      <c r="A28" s="3"/>
      <c r="B28" s="34" t="s">
        <v>26</v>
      </c>
      <c r="C28" s="17"/>
      <c r="G28" s="36" t="s">
        <v>27</v>
      </c>
      <c r="H28" s="69"/>
      <c r="I28" s="69"/>
      <c r="J28" s="69"/>
      <c r="M28" s="36"/>
      <c r="N28" s="6"/>
      <c r="O28" s="6"/>
      <c r="P28" s="6"/>
      <c r="S28" s="5"/>
    </row>
    <row r="29" spans="1:19" ht="37.5" customHeight="1">
      <c r="A29" s="3"/>
      <c r="B29" s="34"/>
      <c r="C29" s="37" t="s">
        <v>28</v>
      </c>
      <c r="G29" s="36"/>
      <c r="H29" s="37" t="s">
        <v>29</v>
      </c>
      <c r="I29" s="38"/>
      <c r="J29" s="38"/>
      <c r="M29" s="34"/>
      <c r="N29" s="37"/>
      <c r="O29" s="38"/>
      <c r="P29" s="38"/>
      <c r="S29" s="5"/>
    </row>
    <row r="30" spans="1:19">
      <c r="A30" s="3"/>
      <c r="B30" s="34"/>
      <c r="C30" s="34" t="s">
        <v>30</v>
      </c>
      <c r="G30" s="34"/>
      <c r="H30" s="34" t="s">
        <v>31</v>
      </c>
      <c r="I30" s="6"/>
      <c r="J30" s="6"/>
      <c r="M30" s="34"/>
      <c r="N30" s="34"/>
      <c r="O30" s="6"/>
      <c r="P30" s="6"/>
      <c r="S30" s="5"/>
    </row>
    <row r="31" spans="1:19">
      <c r="A31" s="3"/>
      <c r="B31" s="34"/>
      <c r="N31" s="34"/>
      <c r="S31" s="5"/>
    </row>
    <row r="32" spans="1:19">
      <c r="A32" s="3"/>
      <c r="B32" s="34"/>
      <c r="S32" s="5"/>
    </row>
    <row r="33" spans="1:19">
      <c r="A33" s="3"/>
      <c r="B33" s="34"/>
      <c r="C33" s="4"/>
      <c r="S33" s="5"/>
    </row>
    <row r="34" spans="1:19">
      <c r="A34" s="3"/>
      <c r="B34" s="34"/>
      <c r="C34" s="6"/>
      <c r="S34" s="5"/>
    </row>
    <row r="35" spans="1:19">
      <c r="A35" s="3"/>
      <c r="B35" s="34"/>
      <c r="C35" s="4"/>
      <c r="S35" s="5"/>
    </row>
    <row r="36" spans="1:19">
      <c r="A36" s="3"/>
      <c r="S36" s="5"/>
    </row>
    <row r="37" spans="1:19" ht="14.45" thickBot="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/>
    </row>
    <row r="38" spans="1:19" ht="14.45" thickTop="1">
      <c r="C38" s="4"/>
    </row>
    <row r="39" spans="1:19">
      <c r="C39" s="4"/>
    </row>
    <row r="41" spans="1:19" ht="14.25" customHeight="1">
      <c r="A41" s="6"/>
      <c r="B41" s="6"/>
      <c r="C41" s="6"/>
    </row>
    <row r="42" spans="1:19" ht="14.25" customHeight="1">
      <c r="A42" s="6"/>
      <c r="B42" s="6"/>
      <c r="C42" s="6"/>
    </row>
    <row r="43" spans="1:19" ht="15" customHeight="1">
      <c r="A43" s="6"/>
      <c r="B43" s="6"/>
      <c r="C43" s="6"/>
    </row>
  </sheetData>
  <sheetProtection selectLockedCells="1" selectUnlockedCells="1"/>
  <mergeCells count="25">
    <mergeCell ref="B18:D24"/>
    <mergeCell ref="G14:I14"/>
    <mergeCell ref="Q2:R2"/>
    <mergeCell ref="Q3:R3"/>
    <mergeCell ref="Q4:R4"/>
    <mergeCell ref="E2:P4"/>
    <mergeCell ref="B8:F8"/>
    <mergeCell ref="B2:D4"/>
    <mergeCell ref="O14:Q14"/>
    <mergeCell ref="H28:J28"/>
    <mergeCell ref="B17:F17"/>
    <mergeCell ref="B6:F6"/>
    <mergeCell ref="B14:F14"/>
    <mergeCell ref="T11:T12"/>
    <mergeCell ref="B9:E9"/>
    <mergeCell ref="O11:R11"/>
    <mergeCell ref="K11:N11"/>
    <mergeCell ref="J6:M6"/>
    <mergeCell ref="G11:J11"/>
    <mergeCell ref="B11:F11"/>
    <mergeCell ref="B16:C16"/>
    <mergeCell ref="E16:G16"/>
    <mergeCell ref="B15:C15"/>
    <mergeCell ref="E15:G15"/>
    <mergeCell ref="Q22:R25"/>
  </mergeCells>
  <conditionalFormatting sqref="J13:J14 N13:N14 R13:S14 P15:P21">
    <cfRule type="cellIs" dxfId="1" priority="31" operator="equal">
      <formula>#REF!</formula>
    </cfRule>
    <cfRule type="cellIs" dxfId="0" priority="32" operator="equal">
      <formula>#REF!</formula>
    </cfRule>
  </conditionalFormatting>
  <printOptions horizontalCentered="1" verticalCentered="1"/>
  <pageMargins left="0.23622047244094491" right="0.23622047244094491" top="0.35433070866141736" bottom="0.35433070866141736" header="0.11811023622047245" footer="0.31496062992125984"/>
  <pageSetup scale="26" fitToHeight="0" orientation="landscape" r:id="rId1"/>
  <headerFooter>
    <oddHeader>&amp;C
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A2E3BF412C4943B8B338419117A604" ma:contentTypeVersion="18" ma:contentTypeDescription="Crear nuevo documento." ma:contentTypeScope="" ma:versionID="2778f016dd8a0957226efa3a8f1e9581">
  <xsd:schema xmlns:xsd="http://www.w3.org/2001/XMLSchema" xmlns:xs="http://www.w3.org/2001/XMLSchema" xmlns:p="http://schemas.microsoft.com/office/2006/metadata/properties" xmlns:ns2="65dcf129-8ca3-41c6-a35b-2546a77964d7" xmlns:ns3="e173c7d7-c3a8-44cc-933e-f4cfc6beb341" targetNamespace="http://schemas.microsoft.com/office/2006/metadata/properties" ma:root="true" ma:fieldsID="a8122dfa0609f86d18207f0520577183" ns2:_="" ns3:_="">
    <xsd:import namespace="65dcf129-8ca3-41c6-a35b-2546a77964d7"/>
    <xsd:import namespace="e173c7d7-c3a8-44cc-933e-f4cfc6beb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cf129-8ca3-41c6-a35b-2546a77964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de26c46-12f6-4160-85dc-30ef2412de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73c7d7-c3a8-44cc-933e-f4cfc6beb34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9bfabb-a729-4882-9d8d-30f423ddca3b}" ma:internalName="TaxCatchAll" ma:showField="CatchAllData" ma:web="e173c7d7-c3a8-44cc-933e-f4cfc6beb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dcf129-8ca3-41c6-a35b-2546a77964d7">
      <Terms xmlns="http://schemas.microsoft.com/office/infopath/2007/PartnerControls"/>
    </lcf76f155ced4ddcb4097134ff3c332f>
    <TaxCatchAll xmlns="e173c7d7-c3a8-44cc-933e-f4cfc6beb341" xsi:nil="true"/>
  </documentManagement>
</p:properties>
</file>

<file path=customXml/itemProps1.xml><?xml version="1.0" encoding="utf-8"?>
<ds:datastoreItem xmlns:ds="http://schemas.openxmlformats.org/officeDocument/2006/customXml" ds:itemID="{E8865420-1BAD-4433-B945-7A609A264362}"/>
</file>

<file path=customXml/itemProps2.xml><?xml version="1.0" encoding="utf-8"?>
<ds:datastoreItem xmlns:ds="http://schemas.openxmlformats.org/officeDocument/2006/customXml" ds:itemID="{718F7802-9793-4EB5-940B-0EB83B6935E1}"/>
</file>

<file path=customXml/itemProps3.xml><?xml version="1.0" encoding="utf-8"?>
<ds:datastoreItem xmlns:ds="http://schemas.openxmlformats.org/officeDocument/2006/customXml" ds:itemID="{732F2DAE-9A54-45AC-878C-12D08AD641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Milena Chamorro Troncoso</dc:creator>
  <cp:keywords/>
  <dc:description/>
  <cp:lastModifiedBy>Vilma Rocío Rodríguez Barón</cp:lastModifiedBy>
  <cp:revision/>
  <dcterms:created xsi:type="dcterms:W3CDTF">2014-03-20T14:58:59Z</dcterms:created>
  <dcterms:modified xsi:type="dcterms:W3CDTF">2026-03-30T16:05:56Z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0x0101009CA2E3BF412C4943B8B338419117A604</vt:lpwstr>
  </property>
  <property fmtid="{D5CDD505-2E9C-101B-9397-08002B2CF9AE}" pid="3" name="MediaServiceImageTags">
    <vt:lpwstr/>
  </property>
</Properties>
</file>